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88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22" i="1" l="1"/>
  <c r="C23" i="1"/>
  <c r="C24" i="1"/>
  <c r="C25" i="1"/>
  <c r="C26" i="1"/>
  <c r="C27" i="1"/>
  <c r="C28" i="1"/>
  <c r="C29" i="1"/>
  <c r="C30" i="1"/>
  <c r="C31" i="1"/>
  <c r="C32" i="1"/>
  <c r="C33" i="1"/>
  <c r="C34" i="1"/>
  <c r="C7" i="1" l="1"/>
  <c r="D6" i="1"/>
  <c r="C20" i="1" l="1"/>
  <c r="C22" i="1" l="1"/>
  <c r="C35" i="1"/>
  <c r="C21" i="1"/>
  <c r="C36" i="1"/>
  <c r="C8" i="1" l="1"/>
  <c r="C9" i="1"/>
  <c r="C10" i="1"/>
  <c r="C13" i="1"/>
  <c r="C14" i="1"/>
  <c r="C15" i="1"/>
  <c r="C17" i="1"/>
  <c r="C18" i="1"/>
  <c r="C19" i="1"/>
  <c r="C37" i="1"/>
  <c r="C38" i="1"/>
  <c r="C39" i="1"/>
  <c r="C40" i="1"/>
  <c r="C42" i="1"/>
  <c r="C43" i="1"/>
  <c r="C44" i="1"/>
  <c r="D41" i="1"/>
  <c r="C12" i="1"/>
  <c r="C16" i="1" l="1"/>
  <c r="C41" i="1"/>
  <c r="C11" i="1"/>
  <c r="C6" i="1" l="1"/>
</calcChain>
</file>

<file path=xl/sharedStrings.xml><?xml version="1.0" encoding="utf-8"?>
<sst xmlns="http://schemas.openxmlformats.org/spreadsheetml/2006/main" count="56" uniqueCount="53">
  <si>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</si>
  <si>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</si>
  <si>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</si>
  <si>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</si>
  <si>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</si>
  <si>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</si>
  <si>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</si>
  <si>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</si>
  <si>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</si>
  <si>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</si>
  <si>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</si>
  <si>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</si>
  <si>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</si>
  <si>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</si>
  <si>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</si>
  <si>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</si>
  <si>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</si>
  <si>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</si>
  <si>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</si>
  <si>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</si>
  <si>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</si>
  <si>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</si>
  <si>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</si>
  <si>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</si>
  <si>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</si>
  <si>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</si>
  <si>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</si>
  <si>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</si>
  <si>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</si>
  <si>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</si>
  <si>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</si>
  <si>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</si>
  <si>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</si>
  <si>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</si>
  <si>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</si>
  <si>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</si>
  <si>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</si>
  <si>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</si>
  <si>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</si>
  <si>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12"/>
        <color theme="1"/>
        <rFont val="GHEA Grapalat"/>
        <family val="3"/>
      </rPr>
      <t></t>
    </r>
    <r>
      <rPr>
        <b/>
        <sz val="12"/>
        <color theme="1"/>
        <rFont val="Arial Armenian"/>
        <family val="2"/>
      </rPr>
      <t>Տավուշի մարզային գրադարան</t>
    </r>
    <r>
      <rPr>
        <b/>
        <sz val="12"/>
        <color theme="1"/>
        <rFont val="GHEA Grapalat"/>
        <family val="3"/>
      </rPr>
      <t xml:space="preserve"> </t>
    </r>
    <r>
      <rPr>
        <b/>
        <sz val="12"/>
        <color theme="1"/>
        <rFont val="Arial Armenian"/>
        <family val="2"/>
      </rPr>
      <t xml:space="preserve"> ՊՈԱԿ</t>
    </r>
  </si>
  <si>
    <t>ղեկավար պաշտոններին սպասարկող տեխնիկական աշխատողներ (գործավար)</t>
  </si>
  <si>
    <t>Տնօրեն 1</t>
  </si>
  <si>
    <t>Հաշվապահ 1</t>
  </si>
  <si>
    <t>Գործավար 1</t>
  </si>
  <si>
    <t>Բաժնի վարիչ 5</t>
  </si>
  <si>
    <t>1-ին կարգի գրադարանավար 7</t>
  </si>
  <si>
    <t>Գլխ. Գրադարանավար 1</t>
  </si>
  <si>
    <t>Առաջատար գրադարանավար 1</t>
  </si>
  <si>
    <t>2-րդ կարգի գրադարանավար 1</t>
  </si>
  <si>
    <t>Հավաքարար 1</t>
  </si>
  <si>
    <t>Տնօրեն`    Ա․ Ղուկասյան</t>
  </si>
  <si>
    <t>Գլխ․ մատենագետ 1</t>
  </si>
  <si>
    <t>1-ին կարգի մատենագետ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</si>
</sst>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3" borderId="2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10" fillId="2" borderId="1" xfId="0" applyFont="1" applyFill="1" applyBorder="1" applyAlignment="1">
      <alignment horizontal="left" vertical="center" wrapText="1"/>
    </xf>
    <xf numFmtId="164" fontId="11" fillId="0" borderId="2" xfId="0" applyNumberFormat="1" applyFont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1" fillId="0" borderId="0" xfId="0" applyFont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47"/>
  <sheetViews>
    <sheetView tabSelected="1" topLeftCell="A38" workbookViewId="0">
      <selection activeCell="D47" sqref="D4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37" t="s">
        <v>36</v>
      </c>
      <c r="C3" s="37"/>
      <c r="D3" s="37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42086.6</v>
      </c>
      <c r="D6" s="28">
        <f>SUM(D7:D10)</f>
        <v>42086.6</v>
      </c>
    </row>
    <row r="7" spans="1:169" ht="18.399999999999999" customHeight="1" x14ac:dyDescent="0.2">
      <c r="A7" s="10"/>
      <c r="B7" s="11" t="s">
        <v>4</v>
      </c>
      <c r="C7" s="26">
        <f t="shared" si="0"/>
        <v>42086.6</v>
      </c>
      <c r="D7" s="24">
        <v>42086.6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31">
        <f t="shared" si="0"/>
        <v>39132</v>
      </c>
      <c r="D11" s="30">
        <v>39132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21</v>
      </c>
      <c r="D12" s="24">
        <v>21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21</v>
      </c>
      <c r="D14" s="24">
        <v>21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0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40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21</v>
      </c>
      <c r="C21" s="26">
        <f t="shared" si="0"/>
        <v>0</v>
      </c>
      <c r="D21" s="24">
        <v>0</v>
      </c>
    </row>
    <row r="22" spans="1:4" ht="50.45" customHeight="1" x14ac:dyDescent="0.3">
      <c r="A22" s="7">
        <v>4</v>
      </c>
      <c r="B22" s="12" t="s">
        <v>30</v>
      </c>
      <c r="C22" s="31">
        <f t="shared" ref="C22:C35" si="1">SUM(D22:D22)</f>
        <v>2453</v>
      </c>
      <c r="D22" s="33">
        <f>D23+D24+D25+D26+D27+D28+D29+D30+D31+D32+D33</f>
        <v>2453</v>
      </c>
    </row>
    <row r="23" spans="1:4" ht="25.5" customHeight="1" x14ac:dyDescent="0.2">
      <c r="A23" s="7"/>
      <c r="B23" s="32" t="s">
        <v>41</v>
      </c>
      <c r="C23" s="31">
        <f t="shared" si="1"/>
        <v>215</v>
      </c>
      <c r="D23" s="30">
        <v>215</v>
      </c>
    </row>
    <row r="24" spans="1:4" ht="14.25" customHeight="1" x14ac:dyDescent="0.2">
      <c r="A24" s="7"/>
      <c r="B24" s="32" t="s">
        <v>42</v>
      </c>
      <c r="C24" s="31">
        <f t="shared" si="1"/>
        <v>180</v>
      </c>
      <c r="D24" s="30">
        <v>180</v>
      </c>
    </row>
    <row r="25" spans="1:4" ht="14.25" customHeight="1" x14ac:dyDescent="0.2">
      <c r="A25" s="7"/>
      <c r="B25" s="32" t="s">
        <v>43</v>
      </c>
      <c r="C25" s="31">
        <f t="shared" si="1"/>
        <v>104</v>
      </c>
      <c r="D25" s="30">
        <v>104</v>
      </c>
    </row>
    <row r="26" spans="1:4" ht="16.5" customHeight="1" x14ac:dyDescent="0.2">
      <c r="A26" s="7"/>
      <c r="B26" s="32" t="s">
        <v>44</v>
      </c>
      <c r="C26" s="31">
        <f t="shared" si="1"/>
        <v>600</v>
      </c>
      <c r="D26" s="30">
        <v>600</v>
      </c>
    </row>
    <row r="27" spans="1:4" ht="15" customHeight="1" x14ac:dyDescent="0.2">
      <c r="A27" s="7"/>
      <c r="B27" s="32" t="s">
        <v>45</v>
      </c>
      <c r="C27" s="31">
        <f t="shared" si="1"/>
        <v>728</v>
      </c>
      <c r="D27" s="30">
        <v>728</v>
      </c>
    </row>
    <row r="28" spans="1:4" ht="12.75" customHeight="1" x14ac:dyDescent="0.2">
      <c r="A28" s="7"/>
      <c r="B28" s="32" t="s">
        <v>52</v>
      </c>
      <c r="C28" s="31">
        <f t="shared" si="1"/>
        <v>104</v>
      </c>
      <c r="D28" s="30">
        <v>104</v>
      </c>
    </row>
    <row r="29" spans="1:4" ht="18" customHeight="1" x14ac:dyDescent="0.2">
      <c r="A29" s="7"/>
      <c r="B29" s="32" t="s">
        <v>46</v>
      </c>
      <c r="C29" s="31">
        <f t="shared" si="1"/>
        <v>105</v>
      </c>
      <c r="D29" s="30">
        <v>105</v>
      </c>
    </row>
    <row r="30" spans="1:4" ht="14.25" customHeight="1" x14ac:dyDescent="0.2">
      <c r="A30" s="7"/>
      <c r="B30" s="32" t="s">
        <v>47</v>
      </c>
      <c r="C30" s="31">
        <f t="shared" si="1"/>
        <v>104</v>
      </c>
      <c r="D30" s="30">
        <v>104</v>
      </c>
    </row>
    <row r="31" spans="1:4" ht="13.5" customHeight="1" x14ac:dyDescent="0.2">
      <c r="A31" s="7"/>
      <c r="B31" s="32" t="s">
        <v>48</v>
      </c>
      <c r="C31" s="31">
        <f t="shared" si="1"/>
        <v>104</v>
      </c>
      <c r="D31" s="30">
        <v>104</v>
      </c>
    </row>
    <row r="32" spans="1:4" ht="15.75" customHeight="1" x14ac:dyDescent="0.2">
      <c r="A32" s="7"/>
      <c r="B32" s="32" t="s">
        <v>49</v>
      </c>
      <c r="C32" s="31">
        <f t="shared" si="1"/>
        <v>104</v>
      </c>
      <c r="D32" s="30">
        <v>104</v>
      </c>
    </row>
    <row r="33" spans="1:4" ht="17.25" customHeight="1" x14ac:dyDescent="0.2">
      <c r="A33" s="7"/>
      <c r="B33" s="32" t="s">
        <v>51</v>
      </c>
      <c r="C33" s="31">
        <f t="shared" si="1"/>
        <v>105</v>
      </c>
      <c r="D33" s="30">
        <v>105</v>
      </c>
    </row>
    <row r="34" spans="1:4" ht="15.75" hidden="1" customHeight="1" x14ac:dyDescent="0.2">
      <c r="A34" s="7"/>
      <c r="B34" s="12"/>
      <c r="C34" s="26">
        <f t="shared" si="1"/>
        <v>0</v>
      </c>
      <c r="D34" s="24"/>
    </row>
    <row r="35" spans="1:4" ht="50.45" customHeight="1" x14ac:dyDescent="0.2">
      <c r="A35" s="7">
        <v>5</v>
      </c>
      <c r="B35" s="12" t="s">
        <v>31</v>
      </c>
      <c r="C35" s="26">
        <f t="shared" si="1"/>
        <v>0</v>
      </c>
      <c r="D35" s="24">
        <v>0</v>
      </c>
    </row>
    <row r="36" spans="1:4" ht="32.85" customHeight="1" x14ac:dyDescent="0.2">
      <c r="A36" s="7">
        <v>6</v>
      </c>
      <c r="B36" s="12" t="s">
        <v>22</v>
      </c>
      <c r="C36" s="26">
        <f t="shared" ref="C36:C44" si="2">SUM(D36:D36)</f>
        <v>250.45</v>
      </c>
      <c r="D36" s="24">
        <v>250.45</v>
      </c>
    </row>
    <row r="37" spans="1:4" s="15" customFormat="1" x14ac:dyDescent="0.2">
      <c r="A37" s="13"/>
      <c r="B37" s="14" t="s">
        <v>10</v>
      </c>
      <c r="C37" s="26">
        <f t="shared" si="2"/>
        <v>0</v>
      </c>
      <c r="D37" s="24">
        <v>0</v>
      </c>
    </row>
    <row r="38" spans="1:4" ht="32.1" customHeight="1" x14ac:dyDescent="0.2">
      <c r="A38" s="27" t="s">
        <v>32</v>
      </c>
      <c r="B38" s="18" t="s">
        <v>23</v>
      </c>
      <c r="C38" s="26">
        <f t="shared" si="2"/>
        <v>0</v>
      </c>
      <c r="D38" s="24">
        <v>0</v>
      </c>
    </row>
    <row r="39" spans="1:4" ht="18.95" customHeight="1" x14ac:dyDescent="0.2">
      <c r="A39" s="16">
        <v>6.2</v>
      </c>
      <c r="B39" s="18" t="s">
        <v>24</v>
      </c>
      <c r="C39" s="26">
        <f t="shared" si="2"/>
        <v>0</v>
      </c>
      <c r="D39" s="24">
        <v>0</v>
      </c>
    </row>
    <row r="40" spans="1:4" ht="18.399999999999999" customHeight="1" x14ac:dyDescent="0.2">
      <c r="A40" s="27" t="s">
        <v>33</v>
      </c>
      <c r="B40" s="18" t="s">
        <v>25</v>
      </c>
      <c r="C40" s="26">
        <f t="shared" si="2"/>
        <v>0</v>
      </c>
      <c r="D40" s="24">
        <v>0</v>
      </c>
    </row>
    <row r="41" spans="1:4" ht="62.25" customHeight="1" x14ac:dyDescent="0.2">
      <c r="A41" s="7">
        <v>7</v>
      </c>
      <c r="B41" s="12" t="s">
        <v>26</v>
      </c>
      <c r="C41" s="26">
        <f t="shared" si="2"/>
        <v>0</v>
      </c>
      <c r="D41" s="24">
        <f>SUM(D43:D44)</f>
        <v>0</v>
      </c>
    </row>
    <row r="42" spans="1:4" s="15" customFormat="1" x14ac:dyDescent="0.2">
      <c r="A42" s="19"/>
      <c r="B42" s="14" t="s">
        <v>10</v>
      </c>
      <c r="C42" s="26">
        <f t="shared" si="2"/>
        <v>0</v>
      </c>
      <c r="D42" s="24"/>
    </row>
    <row r="43" spans="1:4" ht="34.15" customHeight="1" x14ac:dyDescent="0.2">
      <c r="A43" s="27" t="s">
        <v>34</v>
      </c>
      <c r="B43" s="18" t="s">
        <v>27</v>
      </c>
      <c r="C43" s="26">
        <f t="shared" si="2"/>
        <v>0</v>
      </c>
      <c r="D43" s="24">
        <v>0</v>
      </c>
    </row>
    <row r="44" spans="1:4" ht="34.15" customHeight="1" x14ac:dyDescent="0.2">
      <c r="A44" s="27" t="s">
        <v>35</v>
      </c>
      <c r="B44" s="18" t="s">
        <v>28</v>
      </c>
      <c r="C44" s="26">
        <f t="shared" si="2"/>
        <v>0</v>
      </c>
      <c r="D44" s="24">
        <v>0</v>
      </c>
    </row>
    <row r="47" spans="1:4" s="36" customFormat="1" ht="24" customHeight="1" x14ac:dyDescent="0.3">
      <c r="A47" s="34"/>
      <c r="B47" s="35" t="s">
        <v>50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3cBPbzAVZLVrGHf4seBWesovdxs+XP17afDJls28RMQ=</DigestValue>
    </Reference>
    <Reference Type="http://www.w3.org/2000/09/xmldsig#Object" URI="#idOfficeObject">
      <DigestMethod Algorithm="http://www.w3.org/2001/04/xmlenc#sha256"/>
      <DigestValue>j/rFNhecNE0vlUAsr4Oqq7GcqVAu3s34SKLkEsteF58=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hYV9MrC7b7YaqiYbaRHZDQIGZlICKfRivLxkjIAzoTU=</DigestValue>
    </Reference>
    <Reference Type="http://www.w3.org/2000/09/xmldsig#Object" URI="#idValidSigLnImg">
      <DigestMethod Algorithm="http://www.w3.org/2001/04/xmlenc#sha256"/>
      <DigestValue>CBSAfHzOwy+GKB8isOIdZnnOK+uLdTb8z1cpjwU8KOQ=</DigestValue>
    </Reference>
    <Reference Type="http://www.w3.org/2000/09/xmldsig#Object" URI="#idInvalidSigLnImg">
      <DigestMethod Algorithm="http://www.w3.org/2001/04/xmlenc#sha256"/>
      <DigestValue>qCzcnYgtun0je/pv5kqQfodYUiA4sraameg4b5fdG5M=</DigestValue>
    </Reference>
  </SignedInfo>
  <SignatureValue>o0YdWufDM5Ema/8NoT1e/GpktcDwiTWeHwVwx4eeKxXZSMxVsuFzDXciNHOYaEzK2hqdzMiFu8BZ
aPDNA+UlG0amDB/1R2wFoXtAr1ESiCygDqt4OkwTI4Ru8BloSIZSdE8/nohrkbYpXoB3DqIKG4QB
Z7oOecdoBcPMBdsOholNJ5zEmPfNp5+eJXkZoQTAGiCHoOODW+tn3QNXu+SRAPnpp188UDQVbW9F
I8UMKQA+DFoz2i1ZD5lm9YkO0YDXeV5Ve0Ql36j0tczPMszz+QM6h5t+BHsFZschL5plAwTBcB2y
kttQY5dPGzfGu7uuv/+Le3Ssb2wSrtRRj9878Q==</SignatureValue>
  <KeyInfo>
    <X509Data>
      <X509Certificate>MIIFRjCCAy6gAwIBAgIIJyZm8KJnh3cwDQYJKoZIhvcNAQELBQAwQjELMAkGA1UEBhMCQU0xEzARBgNVBAoMCkVLRU5HIENKU0MxCjAIBgNVBAUTATExEjAQBgNVBAMMCUNBIG9mIFJvQTAeFw0xNTA4MTAxMTA1NDJaFw0yNTA4MDkxMTA1NDJaMH8xCzAJBgNVBAYTAkFNMRswGQYDVQQEDBLVgtWI1ZLUv9Sx1Y3VhdSx1YYxFTATBgNVBCoMDNSx1YbUsdWA1LvVjzEWMBQGA1UEBRMNMTVhODRiZmUwZDZjYTEkMCIGA1UEAwwbR0hVS0FTWUFOIEFOQUhJVCA1OTEyNzUwMjgwMIIBIjANBgkqhkiG9w0BAQEFAAOCAQ8AMIIBCgKCAQEAxFqFr0wd0CkPCawO/hmUQzf2KDcLYmMMZDX2/0XQlUcpa4SF2yKI6YnBdkg/I9NJML+v5i8+KPUUNu5t1QE5V2zdzjp8Lqya+kSXOPuTM3AQ5LdyUGTTAEUSN/Z/6YZT2MmVOdHV+6bLY2GOnsFmg8rwrQaUrfa9yi1UF1DYJcn447uPTe6/TXcUhUkrxzEIAfNFsS+2w6VTSPQX37zRT8cy4VvrHlaCKvJnmkEUtrXQYCdLU21JgHGr+l2bSODiQWTvJtMk53O16+IuUdil9XWi+3U+bS70R/LjVBeEZZGh/DUP3rWbdD0/JchtSRihTRqoLMvqPC1tI9unoE6ctQIDAQABo4IBATCB/jAzBggrBgEFBQcBAQQnMCUwIwYIKwYBBQUHMAGGF2h0dHA6Ly9vY3NwLnBraS5hbS9vY3NwMB0GA1UdDgQWBBS813rK3sUU2F8vwPwIxMQgc09cfDAMBgNVHRMBAf8EAjAAMB8GA1UdIwQYMBaAFOnq8e4kIi4N/23YzITGNIzfXbJ5MDIGA1UdIAQrMCkwJwYEVR0gADAfMB0GCCsGAQUFBwIBFhF3d3cucGtpLmFtL3BvbGljeTA1BgNVHR8ELjAsMCqgKKAmhiRodHRwOi8vY3JsLnBraS5hbS9jaXRpemVuY2FfMjAxMy5jcmwwDgYDVR0PAQH/BAQDAgSwMA0GCSqGSIb3DQEBCwUAA4ICAQB1QWb/4NTZiE+twz/KMrqmnekwq9BbCkbkIkz16rhixiNgL5RJEVBsBp4AMib0COubrAcIm2eZs/Ssvp/hIxkUPaAwHOm0G2x8I+i2qFdvZFcBeDVXosqOPNAH1kZa/fLmWQsmVzpr4j0GizGeg0MmCILtppyTT/+h4a/3l3FhSc4V/PAErFnY7rHyAiHlN7DaQxWXI+Cl+Cx4q7/udMxGHiSAFWtpcO4ws4JQ8yL4+KV6naxWeNgdbpg3sZ6w2tgRYmHqbV4cjWrZFl3ubnR75prUDVSbUQPzI9fRmGjpQG8+REsb4n7rnOaU0csDBM0XhKOsy79lqBr9rZZ+a1q1TPkFKTli+d/NPbbRu0MUdJzoXR2ytQbs6+GwOQbTjTyVbP/xr4nhfhE6969WaeV1CrLmqP3VHJ7/HrhQKuqVMOCz8S+NeIB1BQ/9tcnsXra9vwjV7sMiIHvlRt8eok4LteMvuPSKvDrFhFdPwWSZKO1E1n151Sq7IvqvCmnBuDDcTtoXghH1WOtc7E7pXrGuYT50orbbAgxnPPeVOnObQ8MrxKszwiVc+oNxeXDVbLVFOOIWRq9HV9IilkLi76fX2fC0go8oVNSN3vKg54qS9k0c6fwSZex7fgHyml5Z6XjZyvq4qDv90+tq3uA8BIOmYXkGz2GPiHOLP2z0zOobc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402Pg5CzIrLG4fKqV+SDd2zQu0koh2248Xn5aFH3nq4=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JN6xz1U/+/NnKM7rNROQISa/T++1nZriv/iCRsc5eq8=</DigestValue>
      </Reference>
      <Reference URI="/xl/media/image1.emf?ContentType=image/x-emf">
        <DigestMethod Algorithm="http://www.w3.org/2001/04/xmlenc#sha256"/>
        <DigestValue>coxjP4+Ks29ZbZItz4d3wnQhX362c/QqozZlnARpvvc=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00W7KJ0wmTMTXNbeYTDzKQJ/WvPoJt7dtPNbTxWzH6E=</DigestValue>
      </Reference>
      <Reference URI="/xl/sharedStrings.xml?ContentType=application/vnd.openxmlformats-officedocument.spreadsheetml.sharedStrings+xml">
        <DigestMethod Algorithm="http://www.w3.org/2001/04/xmlenc#sha256"/>
        <DigestValue>Ho2E3SNT/0EaIRJHvGW00G/TJvjmFp7DqciU01GOQ1w=</DigestValue>
      </Reference>
      <Reference URI="/xl/styles.xml?ContentType=application/vnd.openxmlformats-officedocument.spreadsheetml.styles+xml">
        <DigestMethod Algorithm="http://www.w3.org/2001/04/xmlenc#sha256"/>
        <DigestValue>OJ0qlLgMAcK9UvAmPvOPbZSnFfVk+zHumB9mlmISsCE=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zuDMIknOwSk6m/nXRWy5ZfBnTqReXcuLJhOt76BpT78=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HBj2Kqyr8uPUT6YlEzGb/gpJ+xUShSgofls83fvmWxo=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2025-03-06T08:03:05Z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{35F3B940-A7F8-430E-B73C-6BBA455BFD26}</SetupID>
          <SignatureText>Ա. Ղուկասյան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2025-03-06T08:03:05Z</xd:SigningTime>
          <xd:SigningCertificate>
            <xd:Cert>
              <xd:CertDigest>
                <DigestMethod Algorithm="http://www.w3.org/2001/04/xmlenc#sha256"/>
                <DigestValue>ajCvOYAbCq+RGOLWxwJYOdcRzL8I05xzvvYtedJqjAA=</DigestValue>
              </xd:CertDigest>
              <xd:IssuerSerial>
                <X509IssuerName>CN=CA of RoA, SERIALNUMBER=1, O=EKENG CJSC, C=AM</X509IssuerName>
                <X509SerialNumber>2821055400297072503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oGgAALw0AACBFTUYAAAEAdBcAAI0AAAAFAAAAAAAAAAAAAAAAAAAAAAUAAAAEAABSAQAADgEAAAAAAAAAAAAAAAAAAFAoBQ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CgQP24NAEAABDouuH+fwAAYFNahzQBAADQ7r8t/38AAAAAAAAAAAAAAafy4f5/AAACAAAAAAAAAAIAAAAAAAAAAAAAAAAAAAAAAAAAAAAAAGsJjfuS4wAAwOETkDQBAACgxDm2NAEAAAAAAAAAAAAAEE0KkDQBAACoys8EAAAAAOD///8AAAAABgAAAAAAAAADAAAAAAAAAMzJzwQBAAAAIMrPBAEAAADBH5Yt/38AAAAAAAAAAAAAoOfaLQAAAAAAAAAAAAAAAP+gwuH+fwAAEE0KkDQBAAC7VJot/38AAHDJzwQBAAAAIMrPBAEAAAAAAAAAAAAAAAAAAABkdgAIAAAAACUAAAAMAAAAAQAAABgAAAAMAAAAAAAAAhIAAAAMAAAAAQAAABYAAAAMAAAACAAAAFQAAABUAAAACgAAACcAAAAeAAAASgAAAAEAAAAAQNNBAPDSQQoAAABLAAAAAQAAAEwAAAAEAAAACQAAACcAAAAgAAAASwAAAFAAAABYAAAAFQAAABYAAAAMAAAAAAAAAFIAAABwAQAAAgAAABAAAAAHAAAAAAAAAAAAAAC8AgAAAAAAzAECAiJTAHkAcwB0AGUAbQAAAAAAAAAAAAAAAAAAAAAAAAAAAAAAAAAAAAAAAAAAAAAAAAAAAAAAAAAAAAAAAAAAAAAAAAAAAAAAAAAAAAAAsD8wLv9/AAAJAAAAAQAAANDuvy3/fwAAAAAAAAAAAACHpM3i/n8AAHA3VYc0AQAAME9SkzQBAAAAAAAAAAAAAAAAAAAAAAAAuyiM+5LjAAAEv4Ef/38AAKsAAABVBQAAAAAAAAAAAAAQTQqQNAEAAODqzgQAAAAAQFy/kjQBAAAHAAAAAAAAAKCsvpI0AQAAHOrOBAEAAABw6s4EAQAAAMEfli3/fwAAAAYAAAAAAAAAAgAAAAAAAAAGAABVBwAAVQEAAAAGAAAQTQqQNAEAALtUmi3/fwAAwOnOBAEAAABw6s4EAQ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kgAAAEcAAAApAAAAMwAAAGoAAAAVAAAAIQDwAAAAAAAAAAAAAACAPwAAAAAAAAAAAACAPwAAAAAAAAAAAAAAAAAAAAAAAAAAAAAAAAAAAAAAAAAAJQAAAAwAAAAAAACAKAAAAAwAAAADAAAAUgAAAHABAAADAAAA8P///wAAAAAAAAAAAAAAAJABAAAAAAABAAAAAHMAZQBnAG8AZQAgAHUAaQAAAAAAAAAAAAAAAAAAAAAAAAAAAAAAAAAAAAAAAAAAAAAAAAAAAAAAAAAAAAAAAAAAAAAAIAAAAAAAAAAIAAAAAAAAAAAAVIc0AQAA0O6/Lf9/AAAAAAAAAAAAAMezATD/fwAAAABGhzQBAAABAAAA/n8AAAAAAAAAAAAAAAAAAAAAAACLCY37kuMAAAEAAAAAAAAAcHDamgIAAAAAAAAAAAAAABBNCpA0AQAACMrPBAAAAADw////AAAAAAkAAAAAAAAABAAAAAAAAAAsyc8EAQAAAIDJzwQBAAAAwR+WLf9/AAAAAAAAAAAAAKDn2i0AAAAAAAAAAAAAAAAAyc8EAQAAABBNCpA0AQAAu1SaLf9/AADQyM8EAQAAAIDJzwQBAAAAkOMoljQBAAAAAAAAZHYACAAAAAAlAAAADAAAAAMAAAAYAAAADAAAAAAAAAISAAAADAAAAAEAAAAeAAAAGAAAACkAAAAzAAAAkwAAAEgAAAAlAAAADAAAAAMAAABUAAAAlAAAACoAAAAzAAAAkQAAAEcAAAABAAAAAEDTQQDw0kEqAAAAMwAAAAwAAABMAAAAAAAAAAAAAAAAAAAA//////////9kAAAAMQUuACAAQgV4BYIFbwVhBX0FdQVhBXYFDAAAAAMAAAAEAAAACwAAAAkAAAAGAAAACQAAAA4AAAAJAAAABAAAAA4AAAAJAAAASwAAAEAAAAAwAAAABQAAACAAAAABAAAAAQAAABAAAAAAAAAAAAAAAAABAACAAAAAAAAAAAAAAAAAAQAAgAAAACUAAAAMAAAAAgAAAC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0AAAAfAAAAAkAAABwAAAA7AAAAA0AAAAhAPAAAAAAAAAAAAAAAIA/AAAAAAAAAAAAAIA/AAAAAAAAAAAAAAAAAAAAAAAAAAAAAAAAAAAAAAAAAAAlAAAADAAAAAAAAIAoAAAADAAAAAQAAABSAAAAcAEAAAQAAAD1////AAAAAAAAAAAAAAAAkAEAAAAAAAEAAAAAcwBlAGcAbwBlACAAdQBpAAAAAAAAAAAAAAAAAAAAAAAAAAAAAAAAAAAAAAAAAAAAAAAAAAAAAAAAAAAAAAAAAAAAAAAAAAAA/n8AAIekzeL+fwAAEwAUAAAAAADIPfzi/n8AADAWMC7/fwAArKTN4v5/AAAAAAAAAAAAADAWMC7/fwAAybXPBAEAAAAAAAAAAAAAAOt7jfuS4wAA02fH4f5/AABIAAAANAEAAGQp/OL+fwAAgAEF4/5/AACAK/ziAAAAAAEAAAAAAAAAyD384v5/AAAAADAu/38AAAAAAAAAAAAAAAAAAAEAAADBH5Yt/38AAAAAAAAAAAAAAAAAAAAAAAAQTQqQNAEAACi4zwQBAAAAEE0KkDQBAAC7VJot/38AAPC2zwQBAAAAoLfPBAEAAAAAAAAAAAAAAAAAAABkdgAIAAAAACUAAAAMAAAABAAAABgAAAAMAAAAAAAAAhIAAAAMAAAAAQAAABYAAAAMAAAAAAAAAFQAAAAwAQAACgAAAHAAAADzAAAAfAAAAAEAAAAAQNNBAPDSQQoAAABwAAAAJgAAAEwAAAAEAAAACQAAAHAAAAD1AAAAfQAAAJgAAAAfBD4ENAQ/BDgEQQQwBD0EPgQ6ACAARwBIAFUASwBBAFMAWQBBAE4AIABBAE4AQQBIAEkAVAAgADUAOQAxADIANwA1ADAAMgA4ADAACAAAAAcAAAAGAAAABwAAAAcAAAAFAAAABgAAAAcAAAAHAAAAAwAAAAMAAAAIAAAACAAAAAgAAAAGAAAABwAAAAYAAAAFAAAABwAAAAgAAAADAAAABwAAAAgAAAAHAAAACAAAAAMAAAAGAAAAAwAAAAYAAAAGAAAABgAAAAYAAAAGAAAABgAAAAYAAAAGAAAABgAAAAYAAAAWAAAADAAAAAAAAAAlAAAADAAAAAIAAAAOAAAAFAAAAAAAAAAQAAAAFAAAAA==</Object>
  <Object Id="idInvalidSigLnImg">AQAAAGwAAAAAAAAAAAAAAP8AAAB/AAAAAAAAAAAAAABoGgAALw0AACBFTUYAAAEAAB0AAKAAAAAGAAAAAAAAAAAAAAAAAAAAAAUAAAAEAABSAQAADgEAAAAAAAAAAAAAAAAAAFAoBQ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AAAAD+fwAAh6TN4v5/AAATABQAAAAAAMg9/OL+fwAAMBYwLv9/AACspM3i/n8AAAAAAAAAAAAAMBYwLv9/AADJtc8EAQAAAAAAAAAAAAAA63uN+5LjAADTZ8fh/n8AAEgAAAA0AQAAZCn84v5/AACAAQXj/n8AAIAr/OIAAAAAAQAAAAAAAADIPfzi/n8AAAAAMC7/fwAAAAAAAAAAAAAAAAAAAQAAAMEfli3/fwAAAAAAAAAAAAAAAAAAAAAAABBNCpA0AQAAKLjPBAEAAAAQTQqQNAEAALtUmi3/fwAA8LbPBAEAAACgt88EAQAAAAAAAAAAAAAAAAAAAGR2AAgAAAAAJQAAAAwAAAABAAAAGAAAAAwAAAD/AAACEgAAAAwAAAABAAAAHgAAABgAAAAiAAAABAAAALYAAAARAAAAJQAAAAwAAAABAAAAVAAAANwAAAAjAAAABAAAALQAAAAQAAAAAQAAAABA00EA8NJ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AAAAAAAAAAALA/MC7/fwAACQAAAAEAAADQ7r8t/38AAAAAAAAAAAAAh6TN4v5/AABwN1WHNAEAADBPUpM0AQAAAAAAAAAAAAAAAAAAAAAAALsojPuS4wAABL+BH/9/AACrAAAAVQUAAAAAAAAAAAAAEE0KkDQBAADg6s4EAAAAAEBcv5I0AQAABwAAAAAAAACgrL6SNAEAABzqzgQBAAAAcOrOBAEAAADBH5Yt/38AAAAGAAAAAAAAAAIAAAAAAAAABgAAVQcAAFUBAAAABgAAEE0KkDQBAAC7VJot/38AAMDpzgQBAAAAcOrOBAE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KBA/bg0AQAAEOi64f5/AABgU1qHNAEAANDuvy3/fwAAAAAAAAAAAAABp/Lh/n8AAAIAAAAAAAAAAgAAAAAAAAAAAAAAAAAAAAAAAAAAAAAAawmN+5LjAADA4ROQNAEAAKDEObY0AQAAAAAAAAAAAAAQTQqQNAEAAKjKzwQAAAAA4P///wAAAAAGAAAAAAAAAAMAAAAAAAAAzMnPBAEAAAAgys8EAQAAAMEfli3/fwAAAAAAAAAAAACg59otAAAAAAAAAAAAAAAA/6DC4f5/AAAQTQqQNAEAALtUmi3/fwAAcMnPBAEAAAAgys8EAQAAAAAAAAAAAAAAAAAAAGR2AAgAAAAAJQAAAAwAAAADAAAAGAAAAAwAAAAAAAACEgAAAAwAAAABAAAAFgAAAAwAAAAIAAAAVAAAAFQAAAAKAAAAJwAAAB4AAABKAAAAAQAAAABA00EA8NJ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kgAAAEcAAAApAAAAMwAAAGoAAAAVAAAAIQDwAAAAAAAAAAAAAACAPwAAAAAAAAAAAACAPwAAAAAAAAAAAAAAAAAAAAAAAAAAAAAAAAAAAAAAAAAAJQAAAAwAAAAAAACAKAAAAAwAAAAEAAAAUgAAAHABAAAEAAAA8P///wAAAAAAAAAAAAAAAJABAAAAAAABAAAAAHMAZQBnAG8AZQAgAHUAaQAAAAAAAAAAAAAAAAAAAAAAAAAAAAAAAAAAAAAAAAAAAAAAAAAAAAAAAAAAAAAAAAAAAAAAIAAAAAAAAAAIAAAAAAAAAAAAVIc0AQAA0O6/Lf9/AAAAAAAAAAAAAMezATD/fwAAAABGhzQBAAABAAAA/n8AAAAAAAAAAAAAAAAAAAAAAACLCY37kuMAAAEAAAAAAAAAcHDamgIAAAAAAAAAAAAAABBNCpA0AQAACMrPBAAAAADw////AAAAAAkAAAAAAAAABAAAAAAAAAAsyc8EAQAAAIDJzwQBAAAAwR+WLf9/AAAAAAAAAAAAAKDn2i0AAAAAAAAAAAAAAAAAyc8EAQAAABBNCpA0AQAAu1SaLf9/AADQyM8EAQAAAIDJzwQBAAAAkOMoljQBAAAAAAAAZHYACAAAAAAlAAAADAAAAAQAAAAYAAAADAAAAAAAAAISAAAADAAAAAEAAAAeAAAAGAAAACkAAAAzAAAAkwAAAEgAAAAlAAAADAAAAAQAAABUAAAAlAAAACoAAAAzAAAAkQAAAEcAAAABAAAAAEDTQQDw0kEqAAAAMwAAAAwAAABMAAAAAAAAAAAAAAAAAAAA//////////9kAAAAMQUuACAAQgV4BYIFbwVhBX0FdQVhBXYFDAAAAAMAAAAEAAAACwAAAAkAAAAGAAAACQAAAA4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0AAAAfAAAAAkAAABwAAAA7AAAAA0AAAAhAPAAAAAAAAAAAAAAAIA/AAAAAAAAAAAAAIA/AAAAAAAAAAAAAAAAAAAAAAAAAAAAAAAAAAAAAAAAAAAlAAAADAAAAAAAAIAoAAAADAAAAAUAAAAlAAAADAAAAAEAAAAYAAAADAAAAAAAAAISAAAADAAAAAEAAAAWAAAADAAAAAAAAABUAAAAMAEAAAoAAABwAAAA8wAAAHwAAAABAAAAAEDTQQDw0kEKAAAAcAAAACYAAABMAAAABAAAAAkAAABwAAAA9QAAAH0AAACYAAAAHwQ+BDQEPwQ4BEEEMAQ9BD4EOgAgAEcASABVAEsAQQBTAFkAQQBOACAAQQBOAEEASABJAFQAIAA1ADkAMQAyADcANQAwADIAOAAwAAgAAAAHAAAABgAAAAcAAAAHAAAABQAAAAYAAAAHAAAABwAAAAMAAAADAAAACAAAAAgAAAAIAAAABgAAAAcAAAAGAAAABQAAAAcAAAAIAAAAAwAAAAcAAAAIAAAABwAAAAgAAAADAAAABg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2025-03-05T11:00:23Z</cp:lastPrinted>
  <dcterms:created xsi:type="dcterms:W3CDTF">2018-07-20T13:50:31Z</dcterms:created>
  <dcterms:modified xsi:type="dcterms:W3CDTF">2025-03-06T08:02:27Z</dcterms:modified>
</cp:coreProperties>
</file>